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tracts 22-23\"/>
    </mc:Choice>
  </mc:AlternateContent>
  <xr:revisionPtr revIDLastSave="0" documentId="13_ncr:1_{A4DBD8A5-6419-42EF-88DD-081ECD3CEE6C}" xr6:coauthVersionLast="47" xr6:coauthVersionMax="47" xr10:uidLastSave="{00000000-0000-0000-0000-000000000000}"/>
  <bookViews>
    <workbookView xWindow="-120" yWindow="-120" windowWidth="29040" windowHeight="15840" xr2:uid="{9AFC60B6-AE2E-462D-978C-18E314B33B19}"/>
  </bookViews>
  <sheets>
    <sheet name="Budget Schedule" sheetId="1" r:id="rId1"/>
    <sheet name="SS1" sheetId="3" r:id="rId2"/>
    <sheet name="SS2" sheetId="2" r:id="rId3"/>
    <sheet name="SS3" sheetId="4" r:id="rId4"/>
    <sheet name="SS4" sheetId="5" r:id="rId5"/>
  </sheets>
  <definedNames>
    <definedName name="_xlnm.Print_Area" localSheetId="0">'Budget Schedule'!$A$1:$E$37</definedName>
    <definedName name="_xlnm.Print_Area" localSheetId="2">'SS2'!$A$1:$E$22</definedName>
    <definedName name="_xlnm.Print_Area" localSheetId="3">'SS3'!$A$1:$E$23</definedName>
    <definedName name="_xlnm.Print_Area" localSheetId="4">'SS4'!$A$1:$K$31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F34" i="1"/>
  <c r="F27" i="1"/>
  <c r="F26" i="1"/>
  <c r="F25" i="1"/>
  <c r="F24" i="1"/>
  <c r="F23" i="1"/>
  <c r="F22" i="1"/>
  <c r="F20" i="1"/>
  <c r="C12" i="1"/>
  <c r="D12" i="1"/>
  <c r="E12" i="1"/>
  <c r="B12" i="1"/>
  <c r="E7" i="1"/>
  <c r="E6" i="1"/>
  <c r="E9" i="1"/>
  <c r="E8" i="1"/>
  <c r="E5" i="1"/>
  <c r="D10" i="3"/>
  <c r="C10" i="3"/>
  <c r="B10" i="3"/>
  <c r="B6" i="5"/>
  <c r="A6" i="5"/>
  <c r="B6" i="4"/>
  <c r="A6" i="4"/>
  <c r="B6" i="2"/>
  <c r="A6" i="2"/>
  <c r="B6" i="3"/>
  <c r="A6" i="3"/>
  <c r="E35" i="1" l="1"/>
  <c r="C23" i="4" l="1"/>
  <c r="C30" i="1" s="1"/>
  <c r="D23" i="4"/>
  <c r="D30" i="1" s="1"/>
  <c r="E23" i="4"/>
  <c r="E30" i="1" s="1"/>
  <c r="B23" i="4"/>
  <c r="B30" i="1" s="1"/>
  <c r="B10" i="4"/>
  <c r="C10" i="4"/>
  <c r="D10" i="4"/>
  <c r="E10" i="4"/>
  <c r="B9" i="4"/>
  <c r="C9" i="4"/>
  <c r="D9" i="4"/>
  <c r="E9" i="4"/>
  <c r="B7" i="5"/>
  <c r="A7" i="5"/>
  <c r="B5" i="5"/>
  <c r="A5" i="5"/>
  <c r="A3" i="5"/>
  <c r="A2" i="5"/>
  <c r="A1" i="5"/>
  <c r="D36" i="3" l="1"/>
  <c r="C36" i="3"/>
  <c r="B36" i="3"/>
  <c r="F14" i="3" l="1"/>
  <c r="G14" i="3" s="1"/>
  <c r="K14" i="3" s="1"/>
  <c r="F15" i="3"/>
  <c r="G15" i="3" s="1"/>
  <c r="K15" i="3" s="1"/>
  <c r="F16" i="3"/>
  <c r="G16" i="3" s="1"/>
  <c r="K16" i="3" s="1"/>
  <c r="F17" i="3"/>
  <c r="G17" i="3" s="1"/>
  <c r="K17" i="3" s="1"/>
  <c r="F18" i="3"/>
  <c r="G18" i="3" s="1"/>
  <c r="K18" i="3" s="1"/>
  <c r="F19" i="3"/>
  <c r="G19" i="3" s="1"/>
  <c r="K19" i="3" s="1"/>
  <c r="F20" i="3"/>
  <c r="G20" i="3" s="1"/>
  <c r="K20" i="3" s="1"/>
  <c r="F21" i="3"/>
  <c r="G21" i="3" s="1"/>
  <c r="K21" i="3" s="1"/>
  <c r="F22" i="3"/>
  <c r="G22" i="3" s="1"/>
  <c r="K22" i="3" s="1"/>
  <c r="F23" i="3"/>
  <c r="G23" i="3" s="1"/>
  <c r="K23" i="3" s="1"/>
  <c r="F24" i="3"/>
  <c r="G24" i="3" s="1"/>
  <c r="K24" i="3" s="1"/>
  <c r="F25" i="3"/>
  <c r="G25" i="3" s="1"/>
  <c r="K25" i="3" s="1"/>
  <c r="F26" i="3"/>
  <c r="G26" i="3" s="1"/>
  <c r="K26" i="3" s="1"/>
  <c r="F27" i="3"/>
  <c r="G27" i="3" s="1"/>
  <c r="K27" i="3" s="1"/>
  <c r="F12" i="3"/>
  <c r="F13" i="3"/>
  <c r="G13" i="3" s="1"/>
  <c r="K13" i="3" s="1"/>
  <c r="F28" i="3"/>
  <c r="G28" i="3" s="1"/>
  <c r="K28" i="3" s="1"/>
  <c r="F29" i="3"/>
  <c r="G29" i="3" s="1"/>
  <c r="K29" i="3" s="1"/>
  <c r="F30" i="3"/>
  <c r="G30" i="3" s="1"/>
  <c r="K30" i="3" s="1"/>
  <c r="F31" i="3"/>
  <c r="G31" i="3" s="1"/>
  <c r="K31" i="3" s="1"/>
  <c r="F32" i="3"/>
  <c r="G32" i="3" s="1"/>
  <c r="K32" i="3" s="1"/>
  <c r="F33" i="3"/>
  <c r="G33" i="3" s="1"/>
  <c r="K33" i="3" s="1"/>
  <c r="F34" i="3"/>
  <c r="G34" i="3" s="1"/>
  <c r="K34" i="3" s="1"/>
  <c r="F35" i="3"/>
  <c r="G35" i="3" s="1"/>
  <c r="K35" i="3" s="1"/>
  <c r="B7" i="3"/>
  <c r="A7" i="3"/>
  <c r="B5" i="3"/>
  <c r="A5" i="3"/>
  <c r="A3" i="3"/>
  <c r="A2" i="3"/>
  <c r="A1" i="3"/>
  <c r="B7" i="4"/>
  <c r="A7" i="4"/>
  <c r="B5" i="4"/>
  <c r="A5" i="4"/>
  <c r="A3" i="4"/>
  <c r="A2" i="4"/>
  <c r="A1" i="4"/>
  <c r="E22" i="2"/>
  <c r="E28" i="1" s="1"/>
  <c r="A7" i="2"/>
  <c r="B7" i="2"/>
  <c r="B5" i="2"/>
  <c r="A1" i="2"/>
  <c r="A5" i="2"/>
  <c r="A2" i="2"/>
  <c r="A3" i="2"/>
  <c r="C21" i="1"/>
  <c r="D21" i="1"/>
  <c r="E21" i="1"/>
  <c r="B21" i="1"/>
  <c r="C17" i="1"/>
  <c r="D17" i="1"/>
  <c r="B17" i="1"/>
  <c r="D29" i="1" l="1"/>
  <c r="C29" i="1"/>
  <c r="C31" i="1" s="1"/>
  <c r="C33" i="1" s="1"/>
  <c r="B29" i="1"/>
  <c r="B31" i="1" s="1"/>
  <c r="B33" i="1" s="1"/>
  <c r="G12" i="3"/>
  <c r="K12" i="3" s="1"/>
  <c r="D31" i="1" l="1"/>
  <c r="D33" i="1" s="1"/>
  <c r="F11" i="3"/>
  <c r="F36" i="3" s="1"/>
  <c r="E18" i="1" l="1"/>
  <c r="G11" i="3"/>
  <c r="K11" i="3" s="1"/>
  <c r="K36" i="3" s="1"/>
  <c r="E19" i="1" s="1"/>
  <c r="E17" i="1" l="1"/>
  <c r="E29" i="1" s="1"/>
  <c r="E31" i="1" s="1"/>
  <c r="E33" i="1" l="1"/>
</calcChain>
</file>

<file path=xl/sharedStrings.xml><?xml version="1.0" encoding="utf-8"?>
<sst xmlns="http://schemas.openxmlformats.org/spreadsheetml/2006/main" count="92" uniqueCount="84">
  <si>
    <t>Income &amp; Expenditures</t>
  </si>
  <si>
    <t xml:space="preserve">Actual Audited </t>
  </si>
  <si>
    <t xml:space="preserve">Fiscal Year </t>
  </si>
  <si>
    <t>Current Estimate</t>
  </si>
  <si>
    <t>Projected</t>
  </si>
  <si>
    <t>Miscellaneous Personnel</t>
  </si>
  <si>
    <t>Service:</t>
  </si>
  <si>
    <t>Provider Name:</t>
  </si>
  <si>
    <t>Occupancy</t>
  </si>
  <si>
    <t>Communications</t>
  </si>
  <si>
    <t>Administrative Supplies</t>
  </si>
  <si>
    <t>Treatment &amp; Supportive Supplies</t>
  </si>
  <si>
    <t>Transportation</t>
  </si>
  <si>
    <t>(A) Expenditure Item</t>
  </si>
  <si>
    <t>Minus Income</t>
  </si>
  <si>
    <t xml:space="preserve"> Personnel</t>
  </si>
  <si>
    <t>Operating Expenses</t>
  </si>
  <si>
    <t>(B) Gross Cost</t>
  </si>
  <si>
    <t>(C ) Net Cost Eligible for DHS Participation</t>
  </si>
  <si>
    <t>Completed By:</t>
  </si>
  <si>
    <t>Completion Date:</t>
  </si>
  <si>
    <t>Modification Date:</t>
  </si>
  <si>
    <t>Appendix D – Budget Schedule</t>
  </si>
  <si>
    <t>LACKAWANNA-SUSQUEHANNA BEHAVIOR HEALTH / INTELLECTUAL DISABILITIES / EARLY INTERVERNTION PROGRAM</t>
  </si>
  <si>
    <t>Description of Item</t>
  </si>
  <si>
    <t>Cost</t>
  </si>
  <si>
    <t>Quantity</t>
  </si>
  <si>
    <t>Projected 
Capital Expenditure</t>
  </si>
  <si>
    <t xml:space="preserve">Total </t>
  </si>
  <si>
    <t xml:space="preserve">Grand Total </t>
  </si>
  <si>
    <t>Support Schedule 2 - Schedule of Capital Expenditures</t>
  </si>
  <si>
    <t>Support Schedule 3 - Income</t>
  </si>
  <si>
    <t>Support Schedule 1 - Salary &amp; Benefits</t>
  </si>
  <si>
    <t>Position</t>
  </si>
  <si>
    <t xml:space="preserve">Projected* </t>
  </si>
  <si>
    <t>* Prior Year Budget Form</t>
  </si>
  <si>
    <t>Gross Salary</t>
  </si>
  <si>
    <t xml:space="preserve">Estimated </t>
  </si>
  <si>
    <t>Salaries</t>
  </si>
  <si>
    <t>%</t>
  </si>
  <si>
    <t>Allocated</t>
  </si>
  <si>
    <t xml:space="preserve">Social </t>
  </si>
  <si>
    <t>Security</t>
  </si>
  <si>
    <t xml:space="preserve">Health </t>
  </si>
  <si>
    <t>Insurance</t>
  </si>
  <si>
    <t>Pension</t>
  </si>
  <si>
    <t>Other</t>
  </si>
  <si>
    <t>Benefits</t>
  </si>
  <si>
    <t>Grant Total</t>
  </si>
  <si>
    <t xml:space="preserve">BH/ID Allocation** </t>
  </si>
  <si>
    <t>** Administrative Office Use only</t>
  </si>
  <si>
    <t>Equipment &amp; Other Fixed Assets (SS2)</t>
  </si>
  <si>
    <t>Wages and Salaries (SS1)</t>
  </si>
  <si>
    <t xml:space="preserve">Employees Benefits (SS1) </t>
  </si>
  <si>
    <t>SS1 - Support Schedule 1 - Salary &amp; Benefits</t>
  </si>
  <si>
    <t>SS2 - Support Schedule 2 - Schedule of Capital Expenditures</t>
  </si>
  <si>
    <t>SS3 - Support Schedule 3 - Income</t>
  </si>
  <si>
    <t>SS4 - Support Schedule 4 - Related Party Cost, Executive Salaries, Occupancy</t>
  </si>
  <si>
    <t>(D ) Per Unit Rate**</t>
  </si>
  <si>
    <t>Field will populate / Formula Entered</t>
  </si>
  <si>
    <t>Income</t>
  </si>
  <si>
    <t>Program Service Fee</t>
  </si>
  <si>
    <t>Private Insurance</t>
  </si>
  <si>
    <t>Medical Assistance</t>
  </si>
  <si>
    <t>Room &amp; Board</t>
  </si>
  <si>
    <t>Food Stamps</t>
  </si>
  <si>
    <t>Interest</t>
  </si>
  <si>
    <t>United Way</t>
  </si>
  <si>
    <t>Gifts</t>
  </si>
  <si>
    <t>Rent Rebates</t>
  </si>
  <si>
    <t>Other***</t>
  </si>
  <si>
    <t>*** Please Specify</t>
  </si>
  <si>
    <t>Support Schedule 4 - Related Party Cost, Executive Salaries, Occupancy</t>
  </si>
  <si>
    <t>Unfunded**</t>
  </si>
  <si>
    <t>Units of Service</t>
  </si>
  <si>
    <t>Fee For Service Per Unit Worksheet</t>
  </si>
  <si>
    <t>Miscellaneous Operating Expenses</t>
  </si>
  <si>
    <t>Modified By:</t>
  </si>
  <si>
    <t>Fiscal Year</t>
  </si>
  <si>
    <t>Prior</t>
  </si>
  <si>
    <t>Current</t>
  </si>
  <si>
    <t>Upcoming</t>
  </si>
  <si>
    <t>Fiscal Year (fill in )</t>
  </si>
  <si>
    <t xml:space="preserve">( E) % of Indirect Cost billed to the Program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</si>
</sst>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/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1" xfId="1" applyNumberFormat="1" applyFont="1" applyBorder="1" applyAlignment="1">
      <alignment horizontal="center" wrapText="1"/>
    </xf>
    <xf numFmtId="164" fontId="3" fillId="0" borderId="1" xfId="1" applyNumberFormat="1" applyFont="1" applyBorder="1" applyAlignment="1">
      <alignment horizontal="center"/>
    </xf>
    <xf numFmtId="164" fontId="4" fillId="0" borderId="1" xfId="1" applyNumberFormat="1" applyFont="1" applyBorder="1"/>
    <xf numFmtId="164" fontId="4" fillId="2" borderId="1" xfId="1" applyNumberFormat="1" applyFont="1" applyFill="1" applyBorder="1" applyAlignment="1">
      <alignment horizontal="center"/>
    </xf>
    <xf numFmtId="44" fontId="4" fillId="2" borderId="1" xfId="2" applyNumberFormat="1" applyFont="1" applyFill="1" applyBorder="1"/>
    <xf numFmtId="44" fontId="3" fillId="2" borderId="1" xfId="2" applyNumberFormat="1" applyFont="1" applyFill="1" applyBorder="1"/>
    <xf numFmtId="164" fontId="3" fillId="3" borderId="1" xfId="1" applyNumberFormat="1" applyFont="1" applyFill="1" applyBorder="1" applyAlignment="1">
      <alignment horizontal="center" wrapText="1"/>
    </xf>
    <xf numFmtId="165" fontId="3" fillId="3" borderId="1" xfId="2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left" indent="2"/>
    </xf>
    <xf numFmtId="0" fontId="3" fillId="2" borderId="0" xfId="0" applyFont="1" applyFill="1"/>
    <xf numFmtId="0" fontId="3" fillId="3" borderId="0" xfId="0" applyFont="1" applyFill="1"/>
    <xf numFmtId="0" fontId="3" fillId="0" borderId="0" xfId="0" applyFont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0" borderId="1" xfId="1" applyNumberFormat="1" applyFont="1" applyBorder="1"/>
    <xf numFmtId="9" fontId="4" fillId="0" borderId="1" xfId="3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164" fontId="4" fillId="3" borderId="1" xfId="1" applyNumberFormat="1" applyFont="1" applyFill="1" applyBorder="1"/>
    <xf numFmtId="0" fontId="5" fillId="0" borderId="0" xfId="0" applyFont="1"/>
    <xf numFmtId="44" fontId="4" fillId="0" borderId="1" xfId="2" applyFont="1" applyBorder="1"/>
    <xf numFmtId="165" fontId="4" fillId="0" borderId="1" xfId="2" applyNumberFormat="1" applyFont="1" applyBorder="1"/>
    <xf numFmtId="165" fontId="3" fillId="0" borderId="1" xfId="2" applyNumberFormat="1" applyFont="1" applyBorder="1"/>
    <xf numFmtId="0" fontId="3" fillId="0" borderId="1" xfId="0" applyFont="1" applyFill="1" applyBorder="1" applyAlignment="1">
      <alignment horizontal="center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9" fontId="4" fillId="0" borderId="1" xfId="3" applyFont="1" applyFill="1" applyBorder="1"/>
    <xf numFmtId="9" fontId="3" fillId="0" borderId="1" xfId="3" applyFont="1" applyFill="1" applyBorder="1"/>
    <xf numFmtId="165" fontId="4" fillId="0" borderId="1" xfId="2" applyNumberFormat="1" applyFont="1" applyFill="1" applyBorder="1"/>
    <xf numFmtId="14" fontId="4" fillId="0" borderId="0" xfId="0" applyNumberFormat="1" applyFont="1" applyAlignment="1">
      <alignment horizontal="left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84B1-4D4D-4BCA-B588-E1B4F7F790E1}">
  <sheetPr>
    <pageSetUpPr fitToPage="1"/>
  </sheetPr>
  <dimension ref="A1:F45"/>
  <sheetViews>
    <sheetView tabSelected="1" zoomScaleNormal="100" workbookViewId="0">
      <selection activeCell="F36" sqref="F36"/>
    </sheetView>
  </sheetViews>
  <sheetFormatPr defaultRowHeight="15.75" x14ac:dyDescent="0.25"/>
  <cols>
    <col min="1" max="1" width="44.85546875" style="2" customWidth="1"/>
    <col min="2" max="5" width="18.42578125" style="2" customWidth="1"/>
    <col min="6" max="16384" width="9.140625" style="2"/>
  </cols>
  <sheetData>
    <row r="1" spans="1:5" x14ac:dyDescent="0.25">
      <c r="A1" s="47" t="s">
        <v>23</v>
      </c>
      <c r="B1" s="47"/>
      <c r="C1" s="47"/>
      <c r="D1" s="47"/>
      <c r="E1" s="47"/>
    </row>
    <row r="2" spans="1:5" x14ac:dyDescent="0.25">
      <c r="A2" s="47" t="s">
        <v>22</v>
      </c>
      <c r="B2" s="47"/>
      <c r="C2" s="47"/>
      <c r="D2" s="47"/>
      <c r="E2" s="47"/>
    </row>
    <row r="3" spans="1:5" x14ac:dyDescent="0.25">
      <c r="A3" s="47" t="s">
        <v>75</v>
      </c>
      <c r="B3" s="47"/>
      <c r="C3" s="47"/>
      <c r="D3" s="47"/>
      <c r="E3" s="47"/>
    </row>
    <row r="4" spans="1:5" x14ac:dyDescent="0.25">
      <c r="A4" s="10"/>
      <c r="B4" s="10"/>
      <c r="C4" s="10"/>
      <c r="D4" s="10"/>
      <c r="E4" s="10"/>
    </row>
    <row r="5" spans="1:5" x14ac:dyDescent="0.25">
      <c r="A5" s="9" t="s">
        <v>7</v>
      </c>
      <c r="B5" s="48"/>
      <c r="C5" s="46"/>
      <c r="D5" s="46"/>
      <c r="E5" s="33" t="str">
        <f>IF(ISBLANK(B5),"ERROR: ENTER NAME"," ")</f>
        <v>ERROR: ENTER NAME</v>
      </c>
    </row>
    <row r="6" spans="1:5" x14ac:dyDescent="0.25">
      <c r="A6" s="9" t="s">
        <v>78</v>
      </c>
      <c r="B6" s="48"/>
      <c r="C6" s="46"/>
      <c r="D6" s="46"/>
      <c r="E6" s="33" t="str">
        <f>IF(ISBLANK(B6),"ERROR: ENTER FY"," ")</f>
        <v>ERROR: ENTER FY</v>
      </c>
    </row>
    <row r="7" spans="1:5" x14ac:dyDescent="0.25">
      <c r="A7" s="9" t="s">
        <v>6</v>
      </c>
      <c r="B7" s="48"/>
      <c r="C7" s="46"/>
      <c r="D7" s="46"/>
      <c r="E7" s="33" t="str">
        <f>IF(ISBLANK(B7),"ERROR: ENTER SERVICE NAME"," ")</f>
        <v>ERROR: ENTER SERVICE NAME</v>
      </c>
    </row>
    <row r="8" spans="1:5" x14ac:dyDescent="0.25">
      <c r="A8" s="9" t="s">
        <v>19</v>
      </c>
      <c r="B8" s="48"/>
      <c r="C8" s="46"/>
      <c r="D8" s="46"/>
      <c r="E8" s="33" t="str">
        <f>IF(ISBLANK(B8),"ERROR: ENTER NAME"," ")</f>
        <v>ERROR: ENTER NAME</v>
      </c>
    </row>
    <row r="9" spans="1:5" x14ac:dyDescent="0.25">
      <c r="A9" s="9" t="s">
        <v>20</v>
      </c>
      <c r="B9" s="45"/>
      <c r="C9" s="46"/>
      <c r="D9" s="46"/>
      <c r="E9" s="33" t="str">
        <f>IF(ISBLANK(B9),"ERROR: ENTER DATE"," ")</f>
        <v>ERROR: ENTER DATE</v>
      </c>
    </row>
    <row r="10" spans="1:5" x14ac:dyDescent="0.25">
      <c r="A10" s="9" t="s">
        <v>77</v>
      </c>
      <c r="B10" s="48"/>
      <c r="C10" s="46"/>
      <c r="D10" s="46"/>
    </row>
    <row r="11" spans="1:5" x14ac:dyDescent="0.25">
      <c r="A11" s="9" t="s">
        <v>21</v>
      </c>
      <c r="B11" s="45"/>
      <c r="C11" s="46"/>
      <c r="D11" s="46"/>
    </row>
    <row r="12" spans="1:5" x14ac:dyDescent="0.25">
      <c r="B12" s="33" t="str">
        <f>IF(ISBLANK(B13),"ERROR: ENTER FY"," ")</f>
        <v>ERROR: ENTER FY</v>
      </c>
      <c r="C12" s="33" t="str">
        <f t="shared" ref="C12:E12" si="0">IF(ISBLANK(C13),"ERROR: ENTER FY"," ")</f>
        <v>ERROR: ENTER FY</v>
      </c>
      <c r="D12" s="33" t="str">
        <f t="shared" si="0"/>
        <v>ERROR: ENTER FY</v>
      </c>
      <c r="E12" s="33" t="str">
        <f t="shared" si="0"/>
        <v>ERROR: ENTER FY</v>
      </c>
    </row>
    <row r="13" spans="1:5" x14ac:dyDescent="0.25">
      <c r="A13" s="3" t="s">
        <v>82</v>
      </c>
      <c r="B13" s="37"/>
      <c r="C13" s="37"/>
      <c r="D13" s="37"/>
      <c r="E13" s="37"/>
    </row>
    <row r="14" spans="1:5" x14ac:dyDescent="0.25">
      <c r="A14" s="3" t="s">
        <v>2</v>
      </c>
      <c r="B14" s="4" t="s">
        <v>79</v>
      </c>
      <c r="C14" s="4" t="s">
        <v>80</v>
      </c>
      <c r="D14" s="4" t="s">
        <v>80</v>
      </c>
      <c r="E14" s="4" t="s">
        <v>81</v>
      </c>
    </row>
    <row r="15" spans="1:5" x14ac:dyDescent="0.25">
      <c r="A15" s="3" t="s">
        <v>0</v>
      </c>
      <c r="B15" s="5" t="s">
        <v>1</v>
      </c>
      <c r="C15" s="4" t="s">
        <v>34</v>
      </c>
      <c r="D15" s="4" t="s">
        <v>3</v>
      </c>
      <c r="E15" s="4" t="s">
        <v>4</v>
      </c>
    </row>
    <row r="16" spans="1:5" x14ac:dyDescent="0.25">
      <c r="A16" s="6" t="s">
        <v>13</v>
      </c>
      <c r="B16" s="11"/>
      <c r="C16" s="12"/>
      <c r="D16" s="12"/>
      <c r="E16" s="12"/>
    </row>
    <row r="17" spans="1:6" x14ac:dyDescent="0.25">
      <c r="A17" s="4" t="s">
        <v>15</v>
      </c>
      <c r="B17" s="17">
        <f>SUM(B18:B20)</f>
        <v>0</v>
      </c>
      <c r="C17" s="17">
        <f t="shared" ref="C17:E17" si="1">SUM(C18:C20)</f>
        <v>0</v>
      </c>
      <c r="D17" s="17">
        <f t="shared" si="1"/>
        <v>0</v>
      </c>
      <c r="E17" s="17">
        <f t="shared" si="1"/>
        <v>0</v>
      </c>
    </row>
    <row r="18" spans="1:6" x14ac:dyDescent="0.25">
      <c r="A18" s="7" t="s">
        <v>52</v>
      </c>
      <c r="B18" s="13"/>
      <c r="C18" s="13"/>
      <c r="D18" s="13"/>
      <c r="E18" s="20">
        <f>'SS1'!F36</f>
        <v>0</v>
      </c>
    </row>
    <row r="19" spans="1:6" x14ac:dyDescent="0.25">
      <c r="A19" s="7" t="s">
        <v>53</v>
      </c>
      <c r="B19" s="13"/>
      <c r="C19" s="13"/>
      <c r="D19" s="13"/>
      <c r="E19" s="20">
        <f>'SS1'!K36</f>
        <v>0</v>
      </c>
    </row>
    <row r="20" spans="1:6" x14ac:dyDescent="0.25">
      <c r="A20" s="7" t="s">
        <v>5</v>
      </c>
      <c r="B20" s="13"/>
      <c r="C20" s="13"/>
      <c r="D20" s="13"/>
      <c r="E20" s="13"/>
      <c r="F20" s="33" t="str">
        <f>IF(ISBLANK(E20),"ERROR: ENTER $$$"," ")</f>
        <v>ERROR: ENTER $$$</v>
      </c>
    </row>
    <row r="21" spans="1:6" x14ac:dyDescent="0.25">
      <c r="A21" s="4" t="s">
        <v>16</v>
      </c>
      <c r="B21" s="17">
        <f>SUM(B22:B27)</f>
        <v>0</v>
      </c>
      <c r="C21" s="17">
        <f t="shared" ref="C21:E21" si="2">SUM(C22:C27)</f>
        <v>0</v>
      </c>
      <c r="D21" s="17">
        <f t="shared" si="2"/>
        <v>0</v>
      </c>
      <c r="E21" s="17">
        <f t="shared" si="2"/>
        <v>0</v>
      </c>
    </row>
    <row r="22" spans="1:6" x14ac:dyDescent="0.25">
      <c r="A22" s="7" t="s">
        <v>8</v>
      </c>
      <c r="B22" s="13"/>
      <c r="C22" s="13"/>
      <c r="D22" s="13"/>
      <c r="E22" s="13"/>
      <c r="F22" s="33" t="str">
        <f t="shared" ref="F22:F27" si="3">IF(ISBLANK(E22),"ERROR: ENTER $$$"," ")</f>
        <v>ERROR: ENTER $$$</v>
      </c>
    </row>
    <row r="23" spans="1:6" x14ac:dyDescent="0.25">
      <c r="A23" s="7" t="s">
        <v>9</v>
      </c>
      <c r="B23" s="13"/>
      <c r="C23" s="13"/>
      <c r="D23" s="13"/>
      <c r="E23" s="13"/>
      <c r="F23" s="33" t="str">
        <f t="shared" si="3"/>
        <v>ERROR: ENTER $$$</v>
      </c>
    </row>
    <row r="24" spans="1:6" x14ac:dyDescent="0.25">
      <c r="A24" s="7" t="s">
        <v>10</v>
      </c>
      <c r="B24" s="13"/>
      <c r="C24" s="13"/>
      <c r="D24" s="13"/>
      <c r="E24" s="13"/>
      <c r="F24" s="33" t="str">
        <f t="shared" si="3"/>
        <v>ERROR: ENTER $$$</v>
      </c>
    </row>
    <row r="25" spans="1:6" x14ac:dyDescent="0.25">
      <c r="A25" s="7" t="s">
        <v>11</v>
      </c>
      <c r="B25" s="13"/>
      <c r="C25" s="13"/>
      <c r="D25" s="13"/>
      <c r="E25" s="13"/>
      <c r="F25" s="33" t="str">
        <f t="shared" si="3"/>
        <v>ERROR: ENTER $$$</v>
      </c>
    </row>
    <row r="26" spans="1:6" x14ac:dyDescent="0.25">
      <c r="A26" s="7" t="s">
        <v>12</v>
      </c>
      <c r="B26" s="13"/>
      <c r="C26" s="13"/>
      <c r="D26" s="13"/>
      <c r="E26" s="13"/>
      <c r="F26" s="33" t="str">
        <f t="shared" si="3"/>
        <v>ERROR: ENTER $$$</v>
      </c>
    </row>
    <row r="27" spans="1:6" x14ac:dyDescent="0.25">
      <c r="A27" s="7" t="s">
        <v>76</v>
      </c>
      <c r="B27" s="13"/>
      <c r="C27" s="13"/>
      <c r="D27" s="13"/>
      <c r="E27" s="13"/>
      <c r="F27" s="33" t="str">
        <f t="shared" si="3"/>
        <v>ERROR: ENTER $$$</v>
      </c>
    </row>
    <row r="28" spans="1:6" x14ac:dyDescent="0.25">
      <c r="A28" s="4" t="s">
        <v>51</v>
      </c>
      <c r="B28" s="14"/>
      <c r="C28" s="14"/>
      <c r="D28" s="14"/>
      <c r="E28" s="19">
        <f>'SS2'!E22</f>
        <v>0</v>
      </c>
    </row>
    <row r="29" spans="1:6" x14ac:dyDescent="0.25">
      <c r="A29" s="8" t="s">
        <v>17</v>
      </c>
      <c r="B29" s="18">
        <f>+B17+B21+B28</f>
        <v>0</v>
      </c>
      <c r="C29" s="18">
        <f>+C17+C21+C28</f>
        <v>0</v>
      </c>
      <c r="D29" s="18">
        <f>+D17+D21+D28</f>
        <v>0</v>
      </c>
      <c r="E29" s="18">
        <f>+E17+E21+E28</f>
        <v>0</v>
      </c>
    </row>
    <row r="30" spans="1:6" x14ac:dyDescent="0.25">
      <c r="A30" s="7" t="s">
        <v>14</v>
      </c>
      <c r="B30" s="32">
        <f>'SS3'!B23</f>
        <v>0</v>
      </c>
      <c r="C30" s="32">
        <f>'SS3'!C23</f>
        <v>0</v>
      </c>
      <c r="D30" s="32">
        <f>'SS3'!D23</f>
        <v>0</v>
      </c>
      <c r="E30" s="32">
        <f>'SS3'!E23</f>
        <v>0</v>
      </c>
    </row>
    <row r="31" spans="1:6" x14ac:dyDescent="0.25">
      <c r="A31" s="8" t="s">
        <v>18</v>
      </c>
      <c r="B31" s="18">
        <f>+B29-B30</f>
        <v>0</v>
      </c>
      <c r="C31" s="18">
        <f>+C29-C30</f>
        <v>0</v>
      </c>
      <c r="D31" s="18">
        <f>MROUND((+D29-D30),100)</f>
        <v>0</v>
      </c>
      <c r="E31" s="18">
        <f>MROUND((+E29-E30),100)</f>
        <v>0</v>
      </c>
      <c r="F31" s="33"/>
    </row>
    <row r="32" spans="1:6" x14ac:dyDescent="0.25">
      <c r="A32" s="3" t="s">
        <v>49</v>
      </c>
      <c r="B32" s="44"/>
      <c r="C32" s="44"/>
      <c r="D32" s="44"/>
      <c r="E32" s="44"/>
    </row>
    <row r="33" spans="1:6" x14ac:dyDescent="0.25">
      <c r="A33" s="3" t="s">
        <v>73</v>
      </c>
      <c r="B33" s="19">
        <f>+B31-B32</f>
        <v>0</v>
      </c>
      <c r="C33" s="19">
        <f t="shared" ref="C33:D33" si="4">+C31-C32</f>
        <v>0</v>
      </c>
      <c r="D33" s="19">
        <f t="shared" si="4"/>
        <v>0</v>
      </c>
      <c r="E33" s="19">
        <f>+E31-E32</f>
        <v>0</v>
      </c>
    </row>
    <row r="34" spans="1:6" x14ac:dyDescent="0.25">
      <c r="A34" s="7" t="s">
        <v>74</v>
      </c>
      <c r="B34" s="13"/>
      <c r="C34" s="13"/>
      <c r="D34" s="13"/>
      <c r="E34" s="13"/>
      <c r="F34" s="33" t="str">
        <f>IF(ISBLANK(E34),"ERROR: ENTER UNITS"," ")</f>
        <v>ERROR: ENTER UNITS</v>
      </c>
    </row>
    <row r="35" spans="1:6" x14ac:dyDescent="0.25">
      <c r="A35" s="8" t="s">
        <v>58</v>
      </c>
      <c r="B35" s="15"/>
      <c r="C35" s="15"/>
      <c r="D35" s="15"/>
      <c r="E35" s="16" t="e">
        <f>E32/E34</f>
        <v>#DIV/0!</v>
      </c>
    </row>
    <row r="36" spans="1:6" x14ac:dyDescent="0.25">
      <c r="A36" s="8" t="s">
        <v>83</v>
      </c>
      <c r="B36" s="42"/>
      <c r="C36" s="42"/>
      <c r="D36" s="42"/>
      <c r="E36" s="43"/>
      <c r="F36" s="33" t="str">
        <f>IF(ISBLANK(E36),"ERROR: ENTER %"," ")</f>
        <v>ERROR: ENTER %</v>
      </c>
    </row>
    <row r="37" spans="1:6" x14ac:dyDescent="0.25">
      <c r="B37" s="33"/>
      <c r="C37" s="33"/>
      <c r="D37" s="33"/>
      <c r="E37" s="33"/>
    </row>
    <row r="38" spans="1:6" x14ac:dyDescent="0.25">
      <c r="A38" s="22" t="s">
        <v>59</v>
      </c>
    </row>
    <row r="39" spans="1:6" x14ac:dyDescent="0.25">
      <c r="A39" s="21" t="s">
        <v>35</v>
      </c>
    </row>
    <row r="40" spans="1:6" x14ac:dyDescent="0.25">
      <c r="A40" s="21" t="s">
        <v>50</v>
      </c>
    </row>
    <row r="42" spans="1:6" x14ac:dyDescent="0.25">
      <c r="A42" s="23" t="s">
        <v>54</v>
      </c>
    </row>
    <row r="43" spans="1:6" x14ac:dyDescent="0.25">
      <c r="A43" s="23" t="s">
        <v>55</v>
      </c>
    </row>
    <row r="44" spans="1:6" x14ac:dyDescent="0.25">
      <c r="A44" s="23" t="s">
        <v>56</v>
      </c>
    </row>
    <row r="45" spans="1:6" x14ac:dyDescent="0.25">
      <c r="A45" s="23" t="s">
        <v>57</v>
      </c>
    </row>
  </sheetData>
  <mergeCells count="10">
    <mergeCell ref="B11:D11"/>
    <mergeCell ref="A2:E2"/>
    <mergeCell ref="A1:E1"/>
    <mergeCell ref="A3:E3"/>
    <mergeCell ref="B5:D5"/>
    <mergeCell ref="B6:D6"/>
    <mergeCell ref="B7:D7"/>
    <mergeCell ref="B8:D8"/>
    <mergeCell ref="B10:D10"/>
    <mergeCell ref="B9:D9"/>
  </mergeCells>
  <printOptions horizontalCentered="1"/>
  <pageMargins left="0.2" right="0.2" top="0.75" bottom="0.75" header="0.3" footer="0.3"/>
  <pageSetup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6D29B-CDFE-4837-B02A-467606C076F8}">
  <sheetPr>
    <pageSetUpPr fitToPage="1"/>
  </sheetPr>
  <dimension ref="A1:K37"/>
  <sheetViews>
    <sheetView zoomScaleNormal="100" workbookViewId="0">
      <selection activeCell="D31" sqref="D31"/>
    </sheetView>
  </sheetViews>
  <sheetFormatPr defaultRowHeight="15.75" x14ac:dyDescent="0.25"/>
  <cols>
    <col min="1" max="1" width="26.7109375" style="2" customWidth="1"/>
    <col min="2" max="3" width="13.7109375" style="2" bestFit="1" customWidth="1"/>
    <col min="4" max="4" width="15.5703125" style="2" bestFit="1" customWidth="1"/>
    <col min="5" max="5" width="10.28515625" style="2" bestFit="1" customWidth="1"/>
    <col min="6" max="6" width="11.28515625" style="2" bestFit="1" customWidth="1"/>
    <col min="7" max="7" width="9" style="2" bestFit="1" customWidth="1"/>
    <col min="8" max="8" width="10.42578125" style="2" bestFit="1" customWidth="1"/>
    <col min="9" max="9" width="8.7109375" style="2" bestFit="1" customWidth="1"/>
    <col min="10" max="11" width="8.85546875" style="2" bestFit="1" customWidth="1"/>
    <col min="12" max="16384" width="9.140625" style="2"/>
  </cols>
  <sheetData>
    <row r="1" spans="1:11" x14ac:dyDescent="0.25">
      <c r="A1" s="47" t="str">
        <f>'Budget Schedule'!A1</f>
        <v>LACKAWANNA-SUSQUEHANNA BEHAVIOR HEALTH / INTELLECTUAL DISABILITIES / EARLY INTERVERNTION PROGRAM</v>
      </c>
      <c r="B1" s="47"/>
      <c r="C1" s="47"/>
      <c r="D1" s="47"/>
      <c r="E1" s="47"/>
      <c r="F1" s="49"/>
      <c r="G1" s="49"/>
      <c r="H1" s="49"/>
      <c r="I1" s="49"/>
      <c r="J1" s="49"/>
      <c r="K1" s="49"/>
    </row>
    <row r="2" spans="1:11" x14ac:dyDescent="0.25">
      <c r="A2" s="47" t="str">
        <f>'Budget Schedule'!A2</f>
        <v>Appendix D – Budget Schedule</v>
      </c>
      <c r="B2" s="47"/>
      <c r="C2" s="47"/>
      <c r="D2" s="47"/>
      <c r="E2" s="47"/>
      <c r="F2" s="49"/>
      <c r="G2" s="49"/>
      <c r="H2" s="49"/>
      <c r="I2" s="49"/>
      <c r="J2" s="49"/>
      <c r="K2" s="49"/>
    </row>
    <row r="3" spans="1:11" x14ac:dyDescent="0.25">
      <c r="A3" s="47" t="str">
        <f>'Budget Schedule'!A3</f>
        <v>Fee For Service Per Unit Worksheet</v>
      </c>
      <c r="B3" s="47"/>
      <c r="C3" s="47"/>
      <c r="D3" s="47"/>
      <c r="E3" s="47"/>
      <c r="F3" s="49"/>
      <c r="G3" s="49"/>
      <c r="H3" s="49"/>
      <c r="I3" s="49"/>
      <c r="J3" s="49"/>
      <c r="K3" s="49"/>
    </row>
    <row r="4" spans="1:11" x14ac:dyDescent="0.25">
      <c r="A4" s="47" t="s">
        <v>32</v>
      </c>
      <c r="B4" s="47"/>
      <c r="C4" s="47"/>
      <c r="D4" s="47"/>
      <c r="E4" s="47"/>
      <c r="F4" s="49"/>
      <c r="G4" s="49"/>
      <c r="H4" s="49"/>
      <c r="I4" s="49"/>
      <c r="J4" s="49"/>
      <c r="K4" s="49"/>
    </row>
    <row r="5" spans="1:11" x14ac:dyDescent="0.25">
      <c r="A5" s="9" t="str">
        <f>'Budget Schedule'!A5</f>
        <v>Provider Name:</v>
      </c>
      <c r="B5" s="38">
        <f>'Budget Schedule'!B5</f>
        <v>0</v>
      </c>
    </row>
    <row r="6" spans="1:11" x14ac:dyDescent="0.25">
      <c r="A6" s="9" t="str">
        <f>'Budget Schedule'!A6</f>
        <v>Fiscal Year</v>
      </c>
      <c r="B6" s="38">
        <f>'Budget Schedule'!B6</f>
        <v>0</v>
      </c>
    </row>
    <row r="7" spans="1:11" x14ac:dyDescent="0.25">
      <c r="A7" s="9" t="str">
        <f>'Budget Schedule'!A7</f>
        <v>Service:</v>
      </c>
      <c r="B7" s="38">
        <f>'Budget Schedule'!B7</f>
        <v>0</v>
      </c>
    </row>
    <row r="9" spans="1:11" x14ac:dyDescent="0.25">
      <c r="A9" s="30"/>
      <c r="B9" s="30" t="s">
        <v>36</v>
      </c>
      <c r="C9" s="30" t="s">
        <v>36</v>
      </c>
      <c r="D9" s="30" t="s">
        <v>36</v>
      </c>
      <c r="E9" s="30" t="s">
        <v>39</v>
      </c>
      <c r="F9" s="30" t="s">
        <v>37</v>
      </c>
      <c r="G9" s="30" t="s">
        <v>41</v>
      </c>
      <c r="H9" s="30" t="s">
        <v>43</v>
      </c>
      <c r="I9" s="30"/>
      <c r="J9" s="30" t="s">
        <v>46</v>
      </c>
      <c r="K9" s="30" t="s">
        <v>28</v>
      </c>
    </row>
    <row r="10" spans="1:11" x14ac:dyDescent="0.25">
      <c r="A10" s="29" t="s">
        <v>33</v>
      </c>
      <c r="B10" s="41">
        <f>'Budget Schedule'!B13</f>
        <v>0</v>
      </c>
      <c r="C10" s="41">
        <f>'Budget Schedule'!C13</f>
        <v>0</v>
      </c>
      <c r="D10" s="41">
        <f>'Budget Schedule'!E13</f>
        <v>0</v>
      </c>
      <c r="E10" s="29" t="s">
        <v>40</v>
      </c>
      <c r="F10" s="29" t="s">
        <v>38</v>
      </c>
      <c r="G10" s="29" t="s">
        <v>42</v>
      </c>
      <c r="H10" s="29" t="s">
        <v>44</v>
      </c>
      <c r="I10" s="31" t="s">
        <v>45</v>
      </c>
      <c r="J10" s="29" t="s">
        <v>47</v>
      </c>
      <c r="K10" s="29" t="s">
        <v>47</v>
      </c>
    </row>
    <row r="11" spans="1:11" x14ac:dyDescent="0.25">
      <c r="A11" s="24"/>
      <c r="B11" s="13"/>
      <c r="C11" s="13"/>
      <c r="D11" s="13"/>
      <c r="E11" s="28"/>
      <c r="F11" s="27">
        <f>E11*D11</f>
        <v>0</v>
      </c>
      <c r="G11" s="13">
        <f>F11*0.0765</f>
        <v>0</v>
      </c>
      <c r="H11" s="13"/>
      <c r="I11" s="13"/>
      <c r="J11" s="13"/>
      <c r="K11" s="27">
        <f>SUM(G11:J11)</f>
        <v>0</v>
      </c>
    </row>
    <row r="12" spans="1:11" x14ac:dyDescent="0.25">
      <c r="A12" s="24"/>
      <c r="B12" s="13"/>
      <c r="C12" s="13"/>
      <c r="D12" s="13"/>
      <c r="E12" s="28"/>
      <c r="F12" s="27">
        <f t="shared" ref="F12:F35" si="0">E12*D12</f>
        <v>0</v>
      </c>
      <c r="G12" s="13">
        <f t="shared" ref="G12:G35" si="1">F12*0.0765</f>
        <v>0</v>
      </c>
      <c r="H12" s="13"/>
      <c r="I12" s="13"/>
      <c r="J12" s="13"/>
      <c r="K12" s="27">
        <f t="shared" ref="K12:K35" si="2">SUM(G12:J12)</f>
        <v>0</v>
      </c>
    </row>
    <row r="13" spans="1:11" x14ac:dyDescent="0.25">
      <c r="A13" s="24"/>
      <c r="B13" s="13"/>
      <c r="C13" s="13"/>
      <c r="D13" s="13"/>
      <c r="E13" s="28"/>
      <c r="F13" s="27">
        <f t="shared" si="0"/>
        <v>0</v>
      </c>
      <c r="G13" s="13">
        <f t="shared" si="1"/>
        <v>0</v>
      </c>
      <c r="H13" s="13"/>
      <c r="I13" s="13"/>
      <c r="J13" s="13"/>
      <c r="K13" s="27">
        <f t="shared" si="2"/>
        <v>0</v>
      </c>
    </row>
    <row r="14" spans="1:11" x14ac:dyDescent="0.25">
      <c r="A14" s="24"/>
      <c r="B14" s="13"/>
      <c r="C14" s="13"/>
      <c r="D14" s="13"/>
      <c r="E14" s="28"/>
      <c r="F14" s="27">
        <f t="shared" si="0"/>
        <v>0</v>
      </c>
      <c r="G14" s="13">
        <f t="shared" si="1"/>
        <v>0</v>
      </c>
      <c r="H14" s="13"/>
      <c r="I14" s="13"/>
      <c r="J14" s="13"/>
      <c r="K14" s="27">
        <f t="shared" si="2"/>
        <v>0</v>
      </c>
    </row>
    <row r="15" spans="1:11" x14ac:dyDescent="0.25">
      <c r="A15" s="24"/>
      <c r="B15" s="13"/>
      <c r="C15" s="13"/>
      <c r="D15" s="13"/>
      <c r="E15" s="28"/>
      <c r="F15" s="27">
        <f t="shared" si="0"/>
        <v>0</v>
      </c>
      <c r="G15" s="13">
        <f t="shared" si="1"/>
        <v>0</v>
      </c>
      <c r="H15" s="13"/>
      <c r="I15" s="13"/>
      <c r="J15" s="13"/>
      <c r="K15" s="27">
        <f t="shared" si="2"/>
        <v>0</v>
      </c>
    </row>
    <row r="16" spans="1:11" x14ac:dyDescent="0.25">
      <c r="A16" s="24"/>
      <c r="B16" s="13"/>
      <c r="C16" s="13"/>
      <c r="D16" s="13"/>
      <c r="E16" s="28"/>
      <c r="F16" s="27">
        <f t="shared" si="0"/>
        <v>0</v>
      </c>
      <c r="G16" s="13">
        <f t="shared" si="1"/>
        <v>0</v>
      </c>
      <c r="H16" s="13"/>
      <c r="I16" s="13"/>
      <c r="J16" s="13"/>
      <c r="K16" s="27">
        <f t="shared" si="2"/>
        <v>0</v>
      </c>
    </row>
    <row r="17" spans="1:11" x14ac:dyDescent="0.25">
      <c r="A17" s="24"/>
      <c r="B17" s="13"/>
      <c r="C17" s="13"/>
      <c r="D17" s="13"/>
      <c r="E17" s="28"/>
      <c r="F17" s="27">
        <f t="shared" si="0"/>
        <v>0</v>
      </c>
      <c r="G17" s="13">
        <f t="shared" si="1"/>
        <v>0</v>
      </c>
      <c r="H17" s="13"/>
      <c r="I17" s="13"/>
      <c r="J17" s="13"/>
      <c r="K17" s="27">
        <f t="shared" si="2"/>
        <v>0</v>
      </c>
    </row>
    <row r="18" spans="1:11" x14ac:dyDescent="0.25">
      <c r="A18" s="24"/>
      <c r="B18" s="13"/>
      <c r="C18" s="13"/>
      <c r="D18" s="13"/>
      <c r="E18" s="28"/>
      <c r="F18" s="27">
        <f t="shared" si="0"/>
        <v>0</v>
      </c>
      <c r="G18" s="13">
        <f t="shared" si="1"/>
        <v>0</v>
      </c>
      <c r="H18" s="13"/>
      <c r="I18" s="13"/>
      <c r="J18" s="13"/>
      <c r="K18" s="27">
        <f t="shared" si="2"/>
        <v>0</v>
      </c>
    </row>
    <row r="19" spans="1:11" x14ac:dyDescent="0.25">
      <c r="A19" s="24"/>
      <c r="B19" s="13"/>
      <c r="C19" s="13"/>
      <c r="D19" s="13"/>
      <c r="E19" s="28"/>
      <c r="F19" s="27">
        <f t="shared" si="0"/>
        <v>0</v>
      </c>
      <c r="G19" s="13">
        <f t="shared" si="1"/>
        <v>0</v>
      </c>
      <c r="H19" s="13"/>
      <c r="I19" s="13"/>
      <c r="J19" s="13"/>
      <c r="K19" s="27">
        <f t="shared" si="2"/>
        <v>0</v>
      </c>
    </row>
    <row r="20" spans="1:11" x14ac:dyDescent="0.25">
      <c r="A20" s="24"/>
      <c r="B20" s="13"/>
      <c r="C20" s="13"/>
      <c r="D20" s="13"/>
      <c r="E20" s="28"/>
      <c r="F20" s="27">
        <f t="shared" si="0"/>
        <v>0</v>
      </c>
      <c r="G20" s="13">
        <f t="shared" si="1"/>
        <v>0</v>
      </c>
      <c r="H20" s="13"/>
      <c r="I20" s="13"/>
      <c r="J20" s="13"/>
      <c r="K20" s="27">
        <f t="shared" si="2"/>
        <v>0</v>
      </c>
    </row>
    <row r="21" spans="1:11" x14ac:dyDescent="0.25">
      <c r="A21" s="24"/>
      <c r="B21" s="13"/>
      <c r="C21" s="13"/>
      <c r="D21" s="13"/>
      <c r="E21" s="28"/>
      <c r="F21" s="27">
        <f t="shared" si="0"/>
        <v>0</v>
      </c>
      <c r="G21" s="13">
        <f t="shared" si="1"/>
        <v>0</v>
      </c>
      <c r="H21" s="13"/>
      <c r="I21" s="13"/>
      <c r="J21" s="13"/>
      <c r="K21" s="27">
        <f t="shared" si="2"/>
        <v>0</v>
      </c>
    </row>
    <row r="22" spans="1:11" x14ac:dyDescent="0.25">
      <c r="A22" s="24"/>
      <c r="B22" s="13"/>
      <c r="C22" s="13"/>
      <c r="D22" s="13"/>
      <c r="E22" s="28"/>
      <c r="F22" s="27">
        <f t="shared" si="0"/>
        <v>0</v>
      </c>
      <c r="G22" s="13">
        <f t="shared" si="1"/>
        <v>0</v>
      </c>
      <c r="H22" s="13"/>
      <c r="I22" s="13"/>
      <c r="J22" s="13"/>
      <c r="K22" s="27">
        <f t="shared" si="2"/>
        <v>0</v>
      </c>
    </row>
    <row r="23" spans="1:11" x14ac:dyDescent="0.25">
      <c r="A23" s="24"/>
      <c r="B23" s="13"/>
      <c r="C23" s="13"/>
      <c r="D23" s="13"/>
      <c r="E23" s="28"/>
      <c r="F23" s="27">
        <f t="shared" si="0"/>
        <v>0</v>
      </c>
      <c r="G23" s="13">
        <f t="shared" si="1"/>
        <v>0</v>
      </c>
      <c r="H23" s="13"/>
      <c r="I23" s="13"/>
      <c r="J23" s="13"/>
      <c r="K23" s="27">
        <f t="shared" si="2"/>
        <v>0</v>
      </c>
    </row>
    <row r="24" spans="1:11" x14ac:dyDescent="0.25">
      <c r="A24" s="24"/>
      <c r="B24" s="13"/>
      <c r="C24" s="13"/>
      <c r="D24" s="13"/>
      <c r="E24" s="28"/>
      <c r="F24" s="27">
        <f t="shared" si="0"/>
        <v>0</v>
      </c>
      <c r="G24" s="13">
        <f t="shared" si="1"/>
        <v>0</v>
      </c>
      <c r="H24" s="13"/>
      <c r="I24" s="13"/>
      <c r="J24" s="13"/>
      <c r="K24" s="27">
        <f t="shared" si="2"/>
        <v>0</v>
      </c>
    </row>
    <row r="25" spans="1:11" x14ac:dyDescent="0.25">
      <c r="A25" s="24"/>
      <c r="B25" s="13"/>
      <c r="C25" s="13"/>
      <c r="D25" s="13"/>
      <c r="E25" s="28"/>
      <c r="F25" s="27">
        <f t="shared" si="0"/>
        <v>0</v>
      </c>
      <c r="G25" s="13">
        <f t="shared" si="1"/>
        <v>0</v>
      </c>
      <c r="H25" s="13"/>
      <c r="I25" s="13"/>
      <c r="J25" s="13"/>
      <c r="K25" s="27">
        <f t="shared" si="2"/>
        <v>0</v>
      </c>
    </row>
    <row r="26" spans="1:11" x14ac:dyDescent="0.25">
      <c r="A26" s="24"/>
      <c r="B26" s="13"/>
      <c r="C26" s="13"/>
      <c r="D26" s="13"/>
      <c r="E26" s="28"/>
      <c r="F26" s="27">
        <f t="shared" si="0"/>
        <v>0</v>
      </c>
      <c r="G26" s="13">
        <f t="shared" si="1"/>
        <v>0</v>
      </c>
      <c r="H26" s="13"/>
      <c r="I26" s="13"/>
      <c r="J26" s="13"/>
      <c r="K26" s="27">
        <f t="shared" si="2"/>
        <v>0</v>
      </c>
    </row>
    <row r="27" spans="1:11" x14ac:dyDescent="0.25">
      <c r="A27" s="24"/>
      <c r="B27" s="13"/>
      <c r="C27" s="13"/>
      <c r="D27" s="13"/>
      <c r="E27" s="28"/>
      <c r="F27" s="27">
        <f t="shared" si="0"/>
        <v>0</v>
      </c>
      <c r="G27" s="13">
        <f t="shared" si="1"/>
        <v>0</v>
      </c>
      <c r="H27" s="13"/>
      <c r="I27" s="13"/>
      <c r="J27" s="13"/>
      <c r="K27" s="27">
        <f t="shared" si="2"/>
        <v>0</v>
      </c>
    </row>
    <row r="28" spans="1:11" x14ac:dyDescent="0.25">
      <c r="A28" s="24"/>
      <c r="B28" s="13"/>
      <c r="C28" s="13"/>
      <c r="D28" s="13"/>
      <c r="E28" s="28"/>
      <c r="F28" s="27">
        <f t="shared" si="0"/>
        <v>0</v>
      </c>
      <c r="G28" s="13">
        <f t="shared" si="1"/>
        <v>0</v>
      </c>
      <c r="H28" s="13"/>
      <c r="I28" s="13"/>
      <c r="J28" s="13"/>
      <c r="K28" s="27">
        <f t="shared" si="2"/>
        <v>0</v>
      </c>
    </row>
    <row r="29" spans="1:11" x14ac:dyDescent="0.25">
      <c r="A29" s="24"/>
      <c r="B29" s="13"/>
      <c r="C29" s="13"/>
      <c r="D29" s="13"/>
      <c r="E29" s="28"/>
      <c r="F29" s="27">
        <f t="shared" si="0"/>
        <v>0</v>
      </c>
      <c r="G29" s="13">
        <f t="shared" si="1"/>
        <v>0</v>
      </c>
      <c r="H29" s="13"/>
      <c r="I29" s="13"/>
      <c r="J29" s="13"/>
      <c r="K29" s="27">
        <f t="shared" si="2"/>
        <v>0</v>
      </c>
    </row>
    <row r="30" spans="1:11" x14ac:dyDescent="0.25">
      <c r="A30" s="24"/>
      <c r="B30" s="13"/>
      <c r="C30" s="13"/>
      <c r="D30" s="13"/>
      <c r="E30" s="28"/>
      <c r="F30" s="27">
        <f t="shared" si="0"/>
        <v>0</v>
      </c>
      <c r="G30" s="13">
        <f t="shared" si="1"/>
        <v>0</v>
      </c>
      <c r="H30" s="13"/>
      <c r="I30" s="13"/>
      <c r="J30" s="13"/>
      <c r="K30" s="27">
        <f t="shared" si="2"/>
        <v>0</v>
      </c>
    </row>
    <row r="31" spans="1:11" x14ac:dyDescent="0.25">
      <c r="A31" s="24"/>
      <c r="B31" s="13"/>
      <c r="C31" s="13"/>
      <c r="D31" s="13"/>
      <c r="E31" s="28"/>
      <c r="F31" s="27">
        <f t="shared" si="0"/>
        <v>0</v>
      </c>
      <c r="G31" s="13">
        <f t="shared" si="1"/>
        <v>0</v>
      </c>
      <c r="H31" s="13"/>
      <c r="I31" s="13"/>
      <c r="J31" s="13"/>
      <c r="K31" s="27">
        <f t="shared" si="2"/>
        <v>0</v>
      </c>
    </row>
    <row r="32" spans="1:11" x14ac:dyDescent="0.25">
      <c r="A32" s="24"/>
      <c r="B32" s="13"/>
      <c r="C32" s="13"/>
      <c r="D32" s="13"/>
      <c r="E32" s="28"/>
      <c r="F32" s="27">
        <f t="shared" si="0"/>
        <v>0</v>
      </c>
      <c r="G32" s="13">
        <f t="shared" si="1"/>
        <v>0</v>
      </c>
      <c r="H32" s="13"/>
      <c r="I32" s="13"/>
      <c r="J32" s="13"/>
      <c r="K32" s="27">
        <f t="shared" si="2"/>
        <v>0</v>
      </c>
    </row>
    <row r="33" spans="1:11" x14ac:dyDescent="0.25">
      <c r="A33" s="24"/>
      <c r="B33" s="13"/>
      <c r="C33" s="13"/>
      <c r="D33" s="13"/>
      <c r="E33" s="28"/>
      <c r="F33" s="27">
        <f t="shared" si="0"/>
        <v>0</v>
      </c>
      <c r="G33" s="13">
        <f t="shared" si="1"/>
        <v>0</v>
      </c>
      <c r="H33" s="13"/>
      <c r="I33" s="13"/>
      <c r="J33" s="13"/>
      <c r="K33" s="27">
        <f t="shared" si="2"/>
        <v>0</v>
      </c>
    </row>
    <row r="34" spans="1:11" x14ac:dyDescent="0.25">
      <c r="A34" s="24"/>
      <c r="B34" s="13"/>
      <c r="C34" s="13"/>
      <c r="D34" s="13"/>
      <c r="E34" s="28"/>
      <c r="F34" s="27">
        <f t="shared" si="0"/>
        <v>0</v>
      </c>
      <c r="G34" s="13">
        <f t="shared" si="1"/>
        <v>0</v>
      </c>
      <c r="H34" s="13"/>
      <c r="I34" s="13"/>
      <c r="J34" s="13"/>
      <c r="K34" s="27">
        <f t="shared" si="2"/>
        <v>0</v>
      </c>
    </row>
    <row r="35" spans="1:11" x14ac:dyDescent="0.25">
      <c r="A35" s="24"/>
      <c r="B35" s="13"/>
      <c r="C35" s="13"/>
      <c r="D35" s="13"/>
      <c r="E35" s="28"/>
      <c r="F35" s="27">
        <f t="shared" si="0"/>
        <v>0</v>
      </c>
      <c r="G35" s="13">
        <f t="shared" si="1"/>
        <v>0</v>
      </c>
      <c r="H35" s="13"/>
      <c r="I35" s="13"/>
      <c r="J35" s="13"/>
      <c r="K35" s="27">
        <f t="shared" si="2"/>
        <v>0</v>
      </c>
    </row>
    <row r="36" spans="1:11" x14ac:dyDescent="0.25">
      <c r="A36" s="25" t="s">
        <v>48</v>
      </c>
      <c r="B36" s="27">
        <f>SUM(B11:B35)</f>
        <v>0</v>
      </c>
      <c r="C36" s="27">
        <f>SUM(C11:C35)</f>
        <v>0</v>
      </c>
      <c r="D36" s="27">
        <f>SUM(D11:D35)</f>
        <v>0</v>
      </c>
      <c r="E36" s="28"/>
      <c r="F36" s="27">
        <f>SUM(F11:F35)</f>
        <v>0</v>
      </c>
      <c r="G36" s="13"/>
      <c r="H36" s="13"/>
      <c r="I36" s="13"/>
      <c r="J36" s="13"/>
      <c r="K36" s="27">
        <f>SUM(K11:K35)</f>
        <v>0</v>
      </c>
    </row>
    <row r="37" spans="1:11" x14ac:dyDescent="0.25">
      <c r="F37" s="33"/>
    </row>
  </sheetData>
  <mergeCells count="4">
    <mergeCell ref="A4:K4"/>
    <mergeCell ref="A1:K1"/>
    <mergeCell ref="A2:K2"/>
    <mergeCell ref="A3:K3"/>
  </mergeCells>
  <pageMargins left="0.7" right="0.7" top="0.75" bottom="0.75" header="0.3" footer="0.3"/>
  <pageSetup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6B7B8-B253-4132-9AD2-078D2AB611D5}">
  <sheetPr>
    <pageSetUpPr fitToPage="1"/>
  </sheetPr>
  <dimension ref="A1:K22"/>
  <sheetViews>
    <sheetView zoomScaleNormal="100" workbookViewId="0">
      <selection sqref="A1:E7"/>
    </sheetView>
  </sheetViews>
  <sheetFormatPr defaultColWidth="36" defaultRowHeight="15.75" x14ac:dyDescent="0.25"/>
  <cols>
    <col min="1" max="1" width="16.42578125" style="2" bestFit="1" customWidth="1"/>
    <col min="2" max="16384" width="36" style="2"/>
  </cols>
  <sheetData>
    <row r="1" spans="1:11" x14ac:dyDescent="0.25">
      <c r="A1" s="47" t="str">
        <f>'Budget Schedule'!A1</f>
        <v>LACKAWANNA-SUSQUEHANNA BEHAVIOR HEALTH / INTELLECTUAL DISABILITIES / EARLY INTERVERNTION PROGRAM</v>
      </c>
      <c r="B1" s="47"/>
      <c r="C1" s="47"/>
      <c r="D1" s="47"/>
      <c r="E1" s="47"/>
      <c r="F1" s="47"/>
      <c r="G1" s="47"/>
      <c r="H1" s="47"/>
      <c r="I1" s="47"/>
      <c r="J1" s="47"/>
      <c r="K1" s="10"/>
    </row>
    <row r="2" spans="1:11" x14ac:dyDescent="0.25">
      <c r="A2" s="47" t="str">
        <f>'Budget Schedule'!A2</f>
        <v>Appendix D – Budget Schedule</v>
      </c>
      <c r="B2" s="47"/>
      <c r="C2" s="47"/>
      <c r="D2" s="47"/>
      <c r="E2" s="47"/>
      <c r="F2" s="47"/>
      <c r="G2" s="47"/>
      <c r="H2" s="47"/>
      <c r="I2" s="47"/>
      <c r="J2" s="47"/>
      <c r="K2" s="10"/>
    </row>
    <row r="3" spans="1:11" x14ac:dyDescent="0.25">
      <c r="A3" s="47" t="str">
        <f>'Budget Schedule'!A3</f>
        <v>Fee For Service Per Unit Worksheet</v>
      </c>
      <c r="B3" s="47"/>
      <c r="C3" s="47"/>
      <c r="D3" s="47"/>
      <c r="E3" s="47"/>
      <c r="F3" s="47"/>
      <c r="G3" s="47"/>
      <c r="H3" s="47"/>
      <c r="I3" s="47"/>
      <c r="J3" s="47"/>
      <c r="K3" s="10"/>
    </row>
    <row r="4" spans="1:11" x14ac:dyDescent="0.25">
      <c r="A4" s="47" t="s">
        <v>30</v>
      </c>
      <c r="B4" s="47"/>
      <c r="C4" s="47"/>
      <c r="D4" s="47"/>
      <c r="E4" s="47"/>
    </row>
    <row r="5" spans="1:11" x14ac:dyDescent="0.25">
      <c r="A5" s="9" t="str">
        <f>'Budget Schedule'!A5</f>
        <v>Provider Name:</v>
      </c>
      <c r="B5" s="38">
        <f>'Budget Schedule'!B5</f>
        <v>0</v>
      </c>
    </row>
    <row r="6" spans="1:11" x14ac:dyDescent="0.25">
      <c r="A6" s="9" t="str">
        <f>'Budget Schedule'!A6</f>
        <v>Fiscal Year</v>
      </c>
      <c r="B6" s="38">
        <f>'Budget Schedule'!B6</f>
        <v>0</v>
      </c>
    </row>
    <row r="7" spans="1:11" x14ac:dyDescent="0.25">
      <c r="A7" s="9" t="str">
        <f>'Budget Schedule'!A7</f>
        <v>Service:</v>
      </c>
      <c r="B7" s="38">
        <f>'Budget Schedule'!B7</f>
        <v>0</v>
      </c>
    </row>
    <row r="9" spans="1:11" ht="31.5" x14ac:dyDescent="0.25">
      <c r="A9" s="6"/>
      <c r="B9" s="25" t="s">
        <v>24</v>
      </c>
      <c r="C9" s="25" t="s">
        <v>25</v>
      </c>
      <c r="D9" s="25" t="s">
        <v>26</v>
      </c>
      <c r="E9" s="26" t="s">
        <v>27</v>
      </c>
    </row>
    <row r="10" spans="1:11" x14ac:dyDescent="0.25">
      <c r="A10" s="24">
        <v>1</v>
      </c>
      <c r="B10" s="24"/>
      <c r="C10" s="34"/>
      <c r="D10" s="24"/>
      <c r="E10" s="35"/>
    </row>
    <row r="11" spans="1:11" x14ac:dyDescent="0.25">
      <c r="A11" s="24">
        <v>2</v>
      </c>
      <c r="B11" s="24"/>
      <c r="C11" s="34"/>
      <c r="D11" s="24"/>
      <c r="E11" s="35"/>
    </row>
    <row r="12" spans="1:11" x14ac:dyDescent="0.25">
      <c r="A12" s="24">
        <v>3</v>
      </c>
      <c r="B12" s="24"/>
      <c r="C12" s="34"/>
      <c r="D12" s="24"/>
      <c r="E12" s="35"/>
    </row>
    <row r="13" spans="1:11" x14ac:dyDescent="0.25">
      <c r="A13" s="24">
        <v>4</v>
      </c>
      <c r="B13" s="24"/>
      <c r="C13" s="34"/>
      <c r="D13" s="24"/>
      <c r="E13" s="35"/>
    </row>
    <row r="14" spans="1:11" x14ac:dyDescent="0.25">
      <c r="A14" s="24">
        <v>5</v>
      </c>
      <c r="B14" s="24"/>
      <c r="C14" s="34"/>
      <c r="D14" s="24"/>
      <c r="E14" s="35"/>
    </row>
    <row r="15" spans="1:11" x14ac:dyDescent="0.25">
      <c r="A15" s="24">
        <v>6</v>
      </c>
      <c r="B15" s="24"/>
      <c r="C15" s="34"/>
      <c r="D15" s="24"/>
      <c r="E15" s="35"/>
    </row>
    <row r="16" spans="1:11" x14ac:dyDescent="0.25">
      <c r="A16" s="24">
        <v>7</v>
      </c>
      <c r="B16" s="24"/>
      <c r="C16" s="34"/>
      <c r="D16" s="24"/>
      <c r="E16" s="35"/>
    </row>
    <row r="17" spans="1:5" x14ac:dyDescent="0.25">
      <c r="A17" s="24">
        <v>8</v>
      </c>
      <c r="B17" s="24"/>
      <c r="C17" s="34"/>
      <c r="D17" s="24"/>
      <c r="E17" s="35"/>
    </row>
    <row r="18" spans="1:5" x14ac:dyDescent="0.25">
      <c r="A18" s="24">
        <v>9</v>
      </c>
      <c r="B18" s="24"/>
      <c r="C18" s="34"/>
      <c r="D18" s="24"/>
      <c r="E18" s="35"/>
    </row>
    <row r="19" spans="1:5" x14ac:dyDescent="0.25">
      <c r="A19" s="24">
        <v>10</v>
      </c>
      <c r="B19" s="24"/>
      <c r="C19" s="34"/>
      <c r="D19" s="24"/>
      <c r="E19" s="35"/>
    </row>
    <row r="20" spans="1:5" x14ac:dyDescent="0.25">
      <c r="A20" s="24">
        <v>11</v>
      </c>
      <c r="B20" s="24"/>
      <c r="C20" s="34"/>
      <c r="D20" s="24"/>
      <c r="E20" s="35"/>
    </row>
    <row r="21" spans="1:5" x14ac:dyDescent="0.25">
      <c r="A21" s="24">
        <v>12</v>
      </c>
      <c r="B21" s="24"/>
      <c r="C21" s="34"/>
      <c r="D21" s="24"/>
      <c r="E21" s="35"/>
    </row>
    <row r="22" spans="1:5" x14ac:dyDescent="0.25">
      <c r="A22" s="6"/>
      <c r="B22" s="6" t="s">
        <v>29</v>
      </c>
      <c r="C22" s="6"/>
      <c r="D22" s="6"/>
      <c r="E22" s="36">
        <f>SUM(E10:E21)</f>
        <v>0</v>
      </c>
    </row>
  </sheetData>
  <mergeCells count="7">
    <mergeCell ref="A4:E4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  <pageSetup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14F2C-AFC6-40CA-B413-BB4DE4FD8D61}">
  <sheetPr>
    <pageSetUpPr fitToPage="1"/>
  </sheetPr>
  <dimension ref="A1:E26"/>
  <sheetViews>
    <sheetView zoomScaleNormal="100" workbookViewId="0">
      <selection sqref="A1:E7"/>
    </sheetView>
  </sheetViews>
  <sheetFormatPr defaultRowHeight="15.75" x14ac:dyDescent="0.25"/>
  <cols>
    <col min="1" max="5" width="24.5703125" style="2" customWidth="1"/>
    <col min="6" max="16384" width="9.140625" style="2"/>
  </cols>
  <sheetData>
    <row r="1" spans="1:5" x14ac:dyDescent="0.25">
      <c r="A1" s="47" t="str">
        <f>'Budget Schedule'!A1</f>
        <v>LACKAWANNA-SUSQUEHANNA BEHAVIOR HEALTH / INTELLECTUAL DISABILITIES / EARLY INTERVERNTION PROGRAM</v>
      </c>
      <c r="B1" s="47"/>
      <c r="C1" s="47"/>
      <c r="D1" s="47"/>
      <c r="E1" s="47"/>
    </row>
    <row r="2" spans="1:5" x14ac:dyDescent="0.25">
      <c r="A2" s="47" t="str">
        <f>'Budget Schedule'!A2</f>
        <v>Appendix D – Budget Schedule</v>
      </c>
      <c r="B2" s="47"/>
      <c r="C2" s="47"/>
      <c r="D2" s="47"/>
      <c r="E2" s="47"/>
    </row>
    <row r="3" spans="1:5" x14ac:dyDescent="0.25">
      <c r="A3" s="47" t="str">
        <f>'Budget Schedule'!A3</f>
        <v>Fee For Service Per Unit Worksheet</v>
      </c>
      <c r="B3" s="47"/>
      <c r="C3" s="47"/>
      <c r="D3" s="47"/>
      <c r="E3" s="47"/>
    </row>
    <row r="4" spans="1:5" x14ac:dyDescent="0.25">
      <c r="A4" s="47" t="s">
        <v>31</v>
      </c>
      <c r="B4" s="47"/>
      <c r="C4" s="47"/>
      <c r="D4" s="47"/>
      <c r="E4" s="47"/>
    </row>
    <row r="5" spans="1:5" x14ac:dyDescent="0.25">
      <c r="A5" s="9" t="str">
        <f>'Budget Schedule'!A5</f>
        <v>Provider Name:</v>
      </c>
      <c r="B5" s="38">
        <f>'Budget Schedule'!B5</f>
        <v>0</v>
      </c>
    </row>
    <row r="6" spans="1:5" x14ac:dyDescent="0.25">
      <c r="A6" s="9" t="str">
        <f>'Budget Schedule'!A6</f>
        <v>Fiscal Year</v>
      </c>
      <c r="B6" s="38">
        <f>'Budget Schedule'!B6</f>
        <v>0</v>
      </c>
    </row>
    <row r="7" spans="1:5" x14ac:dyDescent="0.25">
      <c r="A7" s="9" t="str">
        <f>'Budget Schedule'!A7</f>
        <v>Service:</v>
      </c>
      <c r="B7" s="38">
        <f>'Budget Schedule'!B7</f>
        <v>0</v>
      </c>
    </row>
    <row r="9" spans="1:5" x14ac:dyDescent="0.25">
      <c r="A9" s="3" t="s">
        <v>2</v>
      </c>
      <c r="B9" s="40">
        <f>'Budget Schedule'!B13</f>
        <v>0</v>
      </c>
      <c r="C9" s="40">
        <f>'Budget Schedule'!C13</f>
        <v>0</v>
      </c>
      <c r="D9" s="40">
        <f>'Budget Schedule'!D13</f>
        <v>0</v>
      </c>
      <c r="E9" s="40">
        <f>'Budget Schedule'!E13</f>
        <v>0</v>
      </c>
    </row>
    <row r="10" spans="1:5" x14ac:dyDescent="0.25">
      <c r="A10" s="3" t="s">
        <v>60</v>
      </c>
      <c r="B10" s="5" t="str">
        <f>'Budget Schedule'!B15</f>
        <v xml:space="preserve">Actual Audited </v>
      </c>
      <c r="C10" s="4" t="str">
        <f>'Budget Schedule'!C15</f>
        <v xml:space="preserve">Projected* </v>
      </c>
      <c r="D10" s="4" t="str">
        <f>'Budget Schedule'!D15</f>
        <v>Current Estimate</v>
      </c>
      <c r="E10" s="4" t="str">
        <f>'Budget Schedule'!E15</f>
        <v>Projected</v>
      </c>
    </row>
    <row r="11" spans="1:5" x14ac:dyDescent="0.25">
      <c r="A11" s="24" t="s">
        <v>61</v>
      </c>
      <c r="B11" s="35"/>
      <c r="C11" s="35"/>
      <c r="D11" s="35"/>
      <c r="E11" s="35"/>
    </row>
    <row r="12" spans="1:5" x14ac:dyDescent="0.25">
      <c r="A12" s="24" t="s">
        <v>62</v>
      </c>
      <c r="B12" s="35"/>
      <c r="C12" s="35"/>
      <c r="D12" s="35"/>
      <c r="E12" s="35"/>
    </row>
    <row r="13" spans="1:5" x14ac:dyDescent="0.25">
      <c r="A13" s="24" t="s">
        <v>63</v>
      </c>
      <c r="B13" s="35"/>
      <c r="C13" s="35"/>
      <c r="D13" s="35"/>
      <c r="E13" s="35"/>
    </row>
    <row r="14" spans="1:5" x14ac:dyDescent="0.25">
      <c r="A14" s="24" t="s">
        <v>64</v>
      </c>
      <c r="B14" s="35"/>
      <c r="C14" s="35"/>
      <c r="D14" s="35"/>
      <c r="E14" s="35"/>
    </row>
    <row r="15" spans="1:5" x14ac:dyDescent="0.25">
      <c r="A15" s="24" t="s">
        <v>65</v>
      </c>
      <c r="B15" s="35"/>
      <c r="C15" s="35"/>
      <c r="D15" s="35"/>
      <c r="E15" s="35"/>
    </row>
    <row r="16" spans="1:5" x14ac:dyDescent="0.25">
      <c r="A16" s="24" t="s">
        <v>66</v>
      </c>
      <c r="B16" s="35"/>
      <c r="C16" s="35"/>
      <c r="D16" s="35"/>
      <c r="E16" s="35"/>
    </row>
    <row r="17" spans="1:5" x14ac:dyDescent="0.25">
      <c r="A17" s="24" t="s">
        <v>67</v>
      </c>
      <c r="B17" s="35"/>
      <c r="C17" s="35"/>
      <c r="D17" s="35"/>
      <c r="E17" s="35"/>
    </row>
    <row r="18" spans="1:5" x14ac:dyDescent="0.25">
      <c r="A18" s="24" t="s">
        <v>68</v>
      </c>
      <c r="B18" s="35"/>
      <c r="C18" s="35"/>
      <c r="D18" s="35"/>
      <c r="E18" s="35"/>
    </row>
    <row r="19" spans="1:5" x14ac:dyDescent="0.25">
      <c r="A19" s="24" t="s">
        <v>69</v>
      </c>
      <c r="B19" s="35"/>
      <c r="C19" s="35"/>
      <c r="D19" s="35"/>
      <c r="E19" s="35"/>
    </row>
    <row r="20" spans="1:5" x14ac:dyDescent="0.25">
      <c r="A20" s="24" t="s">
        <v>70</v>
      </c>
      <c r="B20" s="35"/>
      <c r="C20" s="35"/>
      <c r="D20" s="35"/>
      <c r="E20" s="35"/>
    </row>
    <row r="21" spans="1:5" x14ac:dyDescent="0.25">
      <c r="A21" s="24" t="s">
        <v>70</v>
      </c>
      <c r="B21" s="35"/>
      <c r="C21" s="35"/>
      <c r="D21" s="35"/>
      <c r="E21" s="35"/>
    </row>
    <row r="22" spans="1:5" x14ac:dyDescent="0.25">
      <c r="A22" s="24" t="s">
        <v>70</v>
      </c>
      <c r="B22" s="35"/>
      <c r="C22" s="35"/>
      <c r="D22" s="35"/>
      <c r="E22" s="35"/>
    </row>
    <row r="23" spans="1:5" x14ac:dyDescent="0.25">
      <c r="A23" s="24"/>
      <c r="B23" s="24">
        <f>SUM(B11:B22)</f>
        <v>0</v>
      </c>
      <c r="C23" s="24">
        <f t="shared" ref="C23:E23" si="0">SUM(C11:C22)</f>
        <v>0</v>
      </c>
      <c r="D23" s="24">
        <f t="shared" si="0"/>
        <v>0</v>
      </c>
      <c r="E23" s="24">
        <f t="shared" si="0"/>
        <v>0</v>
      </c>
    </row>
    <row r="25" spans="1:5" x14ac:dyDescent="0.25">
      <c r="A25" s="21" t="s">
        <v>35</v>
      </c>
    </row>
    <row r="26" spans="1:5" x14ac:dyDescent="0.25">
      <c r="A26" s="23" t="s">
        <v>71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FFC3D-EAA1-4500-9E5F-00B54429100C}">
  <sheetPr>
    <pageSetUpPr fitToPage="1"/>
  </sheetPr>
  <dimension ref="A1:K7"/>
  <sheetViews>
    <sheetView zoomScaleNormal="100" workbookViewId="0">
      <selection sqref="A1:K7"/>
    </sheetView>
  </sheetViews>
  <sheetFormatPr defaultRowHeight="15" x14ac:dyDescent="0.25"/>
  <cols>
    <col min="1" max="11" width="14.42578125" customWidth="1"/>
  </cols>
  <sheetData>
    <row r="1" spans="1:11" ht="15.75" x14ac:dyDescent="0.25">
      <c r="A1" s="47" t="str">
        <f>'Budget Schedule'!A1</f>
        <v>LACKAWANNA-SUSQUEHANNA BEHAVIOR HEALTH / INTELLECTUAL DISABILITIES / EARLY INTERVERNTION PROGRAM</v>
      </c>
      <c r="B1" s="47"/>
      <c r="C1" s="47"/>
      <c r="D1" s="47"/>
      <c r="E1" s="47"/>
      <c r="F1" s="46"/>
      <c r="G1" s="46"/>
      <c r="H1" s="46"/>
      <c r="I1" s="46"/>
      <c r="J1" s="46"/>
      <c r="K1" s="46"/>
    </row>
    <row r="2" spans="1:11" ht="15.75" x14ac:dyDescent="0.25">
      <c r="A2" s="47" t="str">
        <f>'Budget Schedule'!A2</f>
        <v>Appendix D – Budget Schedule</v>
      </c>
      <c r="B2" s="47"/>
      <c r="C2" s="47"/>
      <c r="D2" s="47"/>
      <c r="E2" s="47"/>
      <c r="F2" s="46"/>
      <c r="G2" s="46"/>
      <c r="H2" s="46"/>
      <c r="I2" s="46"/>
      <c r="J2" s="46"/>
      <c r="K2" s="46"/>
    </row>
    <row r="3" spans="1:11" ht="15.75" x14ac:dyDescent="0.25">
      <c r="A3" s="47" t="str">
        <f>'Budget Schedule'!A3</f>
        <v>Fee For Service Per Unit Worksheet</v>
      </c>
      <c r="B3" s="47"/>
      <c r="C3" s="47"/>
      <c r="D3" s="47"/>
      <c r="E3" s="47"/>
      <c r="F3" s="46"/>
      <c r="G3" s="46"/>
      <c r="H3" s="46"/>
      <c r="I3" s="46"/>
      <c r="J3" s="46"/>
      <c r="K3" s="46"/>
    </row>
    <row r="4" spans="1:11" ht="15.75" x14ac:dyDescent="0.25">
      <c r="A4" s="47" t="s">
        <v>72</v>
      </c>
      <c r="B4" s="47"/>
      <c r="C4" s="47"/>
      <c r="D4" s="47"/>
      <c r="E4" s="47"/>
      <c r="F4" s="46"/>
      <c r="G4" s="46"/>
      <c r="H4" s="46"/>
      <c r="I4" s="46"/>
      <c r="J4" s="46"/>
      <c r="K4" s="46"/>
    </row>
    <row r="5" spans="1:11" x14ac:dyDescent="0.25">
      <c r="A5" s="1" t="str">
        <f>'Budget Schedule'!A5</f>
        <v>Provider Name:</v>
      </c>
      <c r="B5" s="39">
        <f>'Budget Schedule'!B5</f>
        <v>0</v>
      </c>
    </row>
    <row r="6" spans="1:11" ht="15.75" x14ac:dyDescent="0.25">
      <c r="A6" s="9" t="str">
        <f>'Budget Schedule'!A6</f>
        <v>Fiscal Year</v>
      </c>
      <c r="B6" s="38">
        <f>'Budget Schedule'!B6</f>
        <v>0</v>
      </c>
    </row>
    <row r="7" spans="1:11" x14ac:dyDescent="0.25">
      <c r="A7" s="1" t="str">
        <f>'Budget Schedule'!A7</f>
        <v>Service:</v>
      </c>
      <c r="B7" s="39">
        <f>'Budget Schedule'!B7</f>
        <v>0</v>
      </c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Budget Schedule</vt:lpstr>
      <vt:lpstr>SS1</vt:lpstr>
      <vt:lpstr>SS2</vt:lpstr>
      <vt:lpstr>SS3</vt:lpstr>
      <vt:lpstr>SS4</vt:lpstr>
      <vt:lpstr>'Budget Schedule'!Print_Area</vt:lpstr>
      <vt:lpstr>'SS2'!Print_Area</vt:lpstr>
      <vt:lpstr>'SS3'!Print_Area</vt:lpstr>
      <vt:lpstr>'SS4'!Print_Area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 Kalino</dc:creator>
  <cp:lastModifiedBy>Katerina Kalino</cp:lastModifiedBy>
  <cp:lastPrinted>2022-06-10T16:05:21Z</cp:lastPrinted>
  <dcterms:created xsi:type="dcterms:W3CDTF">2019-08-27T17:52:31Z</dcterms:created>
  <dcterms:modified xsi:type="dcterms:W3CDTF">2022-06-10T16:05:23Z</dcterms:modified>
</cp:coreProperties>
</file>